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-108" yWindow="-108" windowWidth="23256" windowHeight="12576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2" i="10" l="1"/>
  <c r="E17" i="12" l="1"/>
  <c r="G7" i="11" l="1"/>
  <c r="J16" i="11"/>
  <c r="D7" i="11"/>
  <c r="C12" i="11"/>
  <c r="J18" i="12"/>
  <c r="J17" i="12"/>
  <c r="C7" i="22" l="1"/>
  <c r="D7" i="22"/>
  <c r="F7" i="22"/>
  <c r="C11" i="22"/>
  <c r="D11" i="22"/>
  <c r="D65" i="19"/>
  <c r="C74" i="7" l="1"/>
  <c r="A2" i="21" l="1"/>
  <c r="C10" i="11"/>
  <c r="D40" i="19"/>
  <c r="D38" i="19"/>
  <c r="M8" i="12" l="1"/>
  <c r="M9" i="12"/>
  <c r="M10" i="12"/>
  <c r="M11" i="12"/>
  <c r="M12" i="12"/>
  <c r="M13" i="12"/>
  <c r="M14" i="12"/>
  <c r="M15" i="12"/>
  <c r="M16" i="12"/>
  <c r="M7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7" i="11" l="1"/>
  <c r="D17" i="11"/>
  <c r="D16" i="11"/>
  <c r="C17" i="11"/>
  <c r="C16" i="11"/>
  <c r="I18" i="12" l="1"/>
  <c r="E18" i="12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27" i="7" s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F23" i="22"/>
  <c r="E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<sst xmlns="http://schemas.openxmlformats.org/spreadsheetml/2006/main" count="649" uniqueCount="268">
  <si>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</si>
  <si>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</si>
  <si>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</si>
  <si>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</si>
  <si>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</si>
  <si>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</si>
  <si>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</si>
  <si>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</si>
  <si>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</si>
  <si>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</si>
  <si>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</si>
  <si>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</si>
  <si>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</si>
  <si>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</si>
  <si>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</si>
  <si>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</si>
  <si>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</si>
  <si>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</si>
  <si>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</si>
  <si>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</si>
  <si>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</si>
  <si>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</si>
  <si>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</si>
  <si>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</si>
  <si>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</si>
  <si>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</si>
  <si>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</si>
  <si>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</si>
  <si>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</si>
  <si>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</si>
  <si>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</si>
  <si>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</si>
  <si>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</si>
  <si>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</si>
  <si>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</si>
  <si>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</si>
  <si>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</si>
  <si>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</si>
  <si>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</si>
  <si>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</si>
  <si>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</si>
  <si>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</si>
  <si>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</si>
  <si>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</si>
  <si>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</si>
  <si>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</si>
  <si>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</si>
  <si>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</si>
  <si>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</si>
  <si>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</si>
  <si>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</si>
  <si>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</si>
  <si>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</si>
  <si>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</si>
  <si>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</si>
  <si>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</si>
  <si>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</si>
  <si>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</si>
  <si>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</si>
  <si>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</si>
  <si>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</si>
  <si>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</si>
  <si>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</si>
  <si>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</si>
  <si>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</si>
  <si>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</si>
  <si>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</si>
  <si>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</si>
  <si>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</si>
  <si>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</si>
  <si>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</si>
  <si>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</si>
  <si>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</si>
  <si>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</si>
  <si>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</si>
  <si>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</si>
  <si>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</si>
  <si>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</si>
  <si>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</si>
  <si>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</si>
  <si>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</si>
  <si>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</si>
  <si>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</si>
  <si>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</si>
  <si>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</si>
  <si>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</si>
  <si>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</si>
  <si>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</si>
  <si>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</si>
  <si>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</si>
  <si>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</si>
  <si>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</si>
  <si>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</si>
  <si>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</si>
  <si>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</si>
  <si>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</si>
  <si>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</si>
  <si>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</si>
  <si>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</si>
  <si>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</si>
  <si>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</si>
  <si>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</si>
  <si>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</si>
  <si>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</si>
  <si>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</si>
  <si>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</si>
  <si>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</si>
  <si>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</si>
  <si>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</si>
  <si>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</si>
  <si>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</si>
  <si>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</si>
  <si>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</si>
  <si>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</si>
  <si>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</si>
  <si>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</si>
  <si>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</si>
  <si>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</si>
  <si>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</si>
  <si>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</si>
  <si>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</si>
  <si>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</si>
  <si>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</si>
  <si>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</si>
  <si>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</si>
  <si>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</si>
  <si>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</si>
  <si>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</si>
  <si>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</si>
  <si>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</si>
  <si>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</si>
  <si>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</si>
  <si>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</si>
  <si>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</si>
  <si>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</si>
  <si>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</si>
  <si>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</si>
  <si>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</si>
  <si>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</si>
  <si>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</si>
  <si>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</si>
  <si>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</si>
  <si>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</si>
  <si>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</si>
  <si>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</si>
  <si>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</si>
  <si>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</si>
  <si>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</si>
  <si>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</si>
  <si>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</si>
  <si>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</si>
  <si>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</si>
  <si>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</si>
  <si>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</si>
  <si>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</si>
  <si>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</si>
  <si>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</si>
  <si>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</si>
  <si>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</si>
  <si>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</si>
  <si>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</si>
  <si>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</si>
  <si>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</si>
  <si>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</si>
  <si>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</si>
  <si>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</si>
  <si>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</si>
  <si>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</si>
  <si>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</si>
  <si>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</si>
  <si>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</si>
  <si>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</si>
  <si>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</si>
  <si>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</si>
  <si>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</si>
  <si>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</si>
  <si>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</si>
  <si>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</si>
  <si>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</si>
  <si>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</si>
  <si>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</si>
  <si>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</si>
  <si>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</si>
  <si>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</si>
  <si>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</si>
  <si>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</si>
  <si>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</si>
  <si>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</si>
  <si>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</si>
  <si>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</si>
  <si>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</si>
  <si>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</si>
  <si>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</si>
  <si>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</si>
  <si>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</si>
  <si>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</si>
  <si>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</si>
  <si>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</si>
  <si>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</si>
  <si>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</si>
  <si>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</si>
  <si>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</si>
  <si>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</si>
  <si>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</si>
  <si>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</si>
  <si>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</si>
  <si>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</si>
  <si>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</si>
  <si>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</si>
  <si>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</si>
  <si>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</si>
  <si>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</si>
  <si>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</si>
  <si>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</si>
  <si>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</si>
  <si>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</si>
  <si>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</si>
  <si>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</si>
  <si>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</si>
  <si>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</si>
  <si>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</si>
  <si>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</si>
  <si>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</si>
  <si>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</si>
  <si>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</si>
  <si>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</si>
  <si>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</si>
  <si>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</si>
  <si>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</si>
  <si>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</si>
  <si>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</si>
  <si>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</si>
  <si>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</si>
  <si>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</si>
  <si>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</si>
  <si>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</si>
  <si>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</si>
  <si>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</si>
  <si>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</si>
  <si>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</si>
  <si>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</si>
  <si>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</si>
  <si>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</si>
  <si>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</si>
  <si>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</si>
  <si>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</si>
  <si>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</si>
  <si>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</si>
  <si>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</si>
  <si>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</si>
  <si>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</si>
  <si>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</si>
  <si>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</si>
  <si>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</si>
  <si>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</si>
  <si>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</si>
  <si>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</si>
  <si>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</si>
  <si>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</si>
  <si>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</si>
  <si>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համակարգչի գնման համար</t>
  </si>
  <si>
    <t>համակարգչի և երաժշտական կենտրոնի գնման համար</t>
  </si>
  <si>
    <t>Փայտի գեղ.մշակման</t>
  </si>
  <si>
    <t>Պարի</t>
  </si>
  <si>
    <t>թատերական</t>
  </si>
  <si>
    <t xml:space="preserve">ՀՀ Երևանի «Կենտրոն» վարչական շրջանի «Մանկապատանեկան ստեղծագործության և գեղագիտական դաստիարակության կենտրոն»  ՀՈԱԿ-ի </t>
  </si>
  <si>
    <t>Հավելված 10</t>
  </si>
  <si>
    <t>Հավելված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</si>
</sst>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1" t="s">
        <v>43</v>
      </c>
      <c r="B7" s="541"/>
      <c r="C7" s="541"/>
      <c r="D7" s="541"/>
      <c r="E7" s="50"/>
    </row>
    <row r="8" spans="1:14" ht="45.6" customHeight="1">
      <c r="A8" s="542" t="s">
        <v>265</v>
      </c>
      <c r="B8" s="542"/>
      <c r="C8" s="542"/>
      <c r="D8" s="542"/>
    </row>
    <row r="9" spans="1:14" ht="18.75" customHeight="1">
      <c r="A9" s="543" t="s">
        <v>236</v>
      </c>
      <c r="B9" s="543"/>
      <c r="C9" s="543"/>
      <c r="D9" s="54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7.399999999999999" customHeight="1">
      <c r="A12" s="198">
        <v>1</v>
      </c>
      <c r="B12" s="199" t="s">
        <v>119</v>
      </c>
      <c r="C12" s="61"/>
      <c r="D12" s="414">
        <f>+'Dramakan hosqer'!C15</f>
        <v>28532.9</v>
      </c>
      <c r="E12" s="443" t="s">
        <v>217</v>
      </c>
    </row>
    <row r="13" spans="1:14" ht="33.6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6.8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19.8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138</v>
      </c>
      <c r="E20" s="55"/>
    </row>
    <row r="21" spans="1:24" s="3" customFormat="1" ht="16.2" customHeight="1">
      <c r="A21" s="204">
        <v>2.1</v>
      </c>
      <c r="B21" s="40" t="s">
        <v>75</v>
      </c>
      <c r="C21" s="63"/>
      <c r="D21" s="327">
        <f>+D66</f>
        <v>138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6.8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5.6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6.8" hidden="1" customHeight="1">
      <c r="A24" s="202">
        <v>11</v>
      </c>
      <c r="B24" s="80"/>
      <c r="C24" s="514"/>
      <c r="D24" s="310"/>
      <c r="E24" s="27"/>
    </row>
    <row r="25" spans="1:24" s="2" customFormat="1" ht="19.2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28670.9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6.8" customHeight="1">
      <c r="A29" s="198">
        <v>1</v>
      </c>
      <c r="B29" s="80" t="s">
        <v>12</v>
      </c>
      <c r="C29" s="61"/>
      <c r="D29" s="312">
        <f>+Ashkhatavardz!M11-'Dramakan hosqer'!C85</f>
        <v>27159.7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2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2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417.6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126.4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2.8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8">
        <v>5</v>
      </c>
      <c r="B35" s="199" t="s">
        <v>17</v>
      </c>
      <c r="C35" s="61"/>
      <c r="D35" s="310"/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5</v>
      </c>
      <c r="B37" s="199" t="s">
        <v>19</v>
      </c>
      <c r="C37" s="64"/>
      <c r="D37" s="376">
        <f>SUM(D38:D40)</f>
        <v>202.10000000000002</v>
      </c>
      <c r="E37" s="55"/>
    </row>
    <row r="38" spans="1:24" s="3" customFormat="1" ht="18" customHeight="1">
      <c r="A38" s="204">
        <v>5.0999999999999996</v>
      </c>
      <c r="B38" s="40" t="s">
        <v>20</v>
      </c>
      <c r="C38" s="63"/>
      <c r="D38" s="311">
        <f>9.8*12</f>
        <v>117.60000000000001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5.2</v>
      </c>
      <c r="B39" s="40" t="s">
        <v>21</v>
      </c>
      <c r="C39" s="63"/>
      <c r="D39" s="311">
        <v>6.5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5.3</v>
      </c>
      <c r="B40" s="40" t="s">
        <v>22</v>
      </c>
      <c r="C40" s="63"/>
      <c r="D40" s="311">
        <f>6.5*12</f>
        <v>78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6</v>
      </c>
      <c r="B42" s="199" t="s">
        <v>31</v>
      </c>
      <c r="C42" s="61"/>
      <c r="D42" s="310">
        <v>100.5</v>
      </c>
      <c r="E42" s="55"/>
      <c r="K42" s="411"/>
      <c r="L42" s="412"/>
      <c r="M42" s="440"/>
      <c r="N42" s="412"/>
      <c r="O42" s="441"/>
      <c r="P42" s="71"/>
      <c r="Q42" s="71"/>
    </row>
    <row r="43" spans="1:24" ht="16.2" customHeight="1">
      <c r="A43" s="198">
        <v>7</v>
      </c>
      <c r="B43" s="199" t="s">
        <v>24</v>
      </c>
      <c r="C43" s="61"/>
      <c r="D43" s="310">
        <v>50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7.399999999999999" customHeight="1">
      <c r="A46" s="198">
        <v>8</v>
      </c>
      <c r="B46" s="199" t="s">
        <v>121</v>
      </c>
      <c r="C46" s="61"/>
      <c r="D46" s="310">
        <v>30</v>
      </c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0.6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6.2" customHeight="1">
      <c r="A49" s="198">
        <v>9</v>
      </c>
      <c r="B49" s="199" t="s">
        <v>26</v>
      </c>
      <c r="C49" s="61"/>
      <c r="D49" s="310">
        <v>13.7</v>
      </c>
      <c r="E49" s="55"/>
    </row>
    <row r="50" spans="1:5" ht="17.399999999999999" hidden="1" customHeight="1">
      <c r="A50" s="198">
        <v>17</v>
      </c>
      <c r="B50" s="199" t="s">
        <v>69</v>
      </c>
      <c r="C50" s="61"/>
      <c r="D50" s="310"/>
      <c r="E50" s="55"/>
    </row>
    <row r="51" spans="1:5" ht="18.600000000000001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10</v>
      </c>
      <c r="B53" s="199" t="s">
        <v>78</v>
      </c>
      <c r="C53" s="61"/>
      <c r="D53" s="310">
        <v>7</v>
      </c>
      <c r="E53" s="55"/>
    </row>
    <row r="54" spans="1:5" ht="17.399999999999999" customHeight="1">
      <c r="A54" s="198">
        <v>11</v>
      </c>
      <c r="B54" s="199" t="s">
        <v>79</v>
      </c>
      <c r="C54" s="61"/>
      <c r="D54" s="310">
        <v>95</v>
      </c>
      <c r="E54" s="55"/>
    </row>
    <row r="55" spans="1:5" ht="17.399999999999999" hidden="1" customHeight="1">
      <c r="A55" s="198">
        <v>22</v>
      </c>
      <c r="B55" s="199" t="s">
        <v>48</v>
      </c>
      <c r="C55" s="61"/>
      <c r="D55" s="310"/>
      <c r="E55" s="55"/>
    </row>
    <row r="56" spans="1:5" ht="18.600000000000001" hidden="1" customHeight="1">
      <c r="A56" s="198">
        <v>23</v>
      </c>
      <c r="B56" s="199" t="s">
        <v>123</v>
      </c>
      <c r="C56" s="61"/>
      <c r="D56" s="310"/>
      <c r="E56" s="55"/>
    </row>
    <row r="57" spans="1:5" ht="18.600000000000001" hidden="1" customHeight="1">
      <c r="A57" s="198">
        <v>24</v>
      </c>
      <c r="B57" s="199" t="s">
        <v>49</v>
      </c>
      <c r="C57" s="61"/>
      <c r="D57" s="310"/>
      <c r="E57" s="55"/>
    </row>
    <row r="58" spans="1:5" ht="18.600000000000001" hidden="1" customHeight="1">
      <c r="A58" s="198">
        <v>25</v>
      </c>
      <c r="B58" s="199" t="s">
        <v>66</v>
      </c>
      <c r="C58" s="61"/>
      <c r="D58" s="310"/>
      <c r="E58" s="55"/>
    </row>
    <row r="59" spans="1:5" ht="18.600000000000001" hidden="1" customHeight="1">
      <c r="A59" s="198">
        <v>26</v>
      </c>
      <c r="B59" s="201" t="s">
        <v>203</v>
      </c>
      <c r="C59" s="61"/>
      <c r="D59" s="310"/>
      <c r="E59" s="55"/>
    </row>
    <row r="60" spans="1:5" ht="18.600000000000001" hidden="1" customHeight="1">
      <c r="A60" s="198">
        <v>27</v>
      </c>
      <c r="B60" s="201" t="s">
        <v>204</v>
      </c>
      <c r="C60" s="61"/>
      <c r="D60" s="310"/>
      <c r="E60" s="55"/>
    </row>
    <row r="61" spans="1:5" ht="18.600000000000001" hidden="1" customHeight="1">
      <c r="A61" s="198">
        <v>28</v>
      </c>
      <c r="B61" s="199" t="s">
        <v>80</v>
      </c>
      <c r="C61" s="61"/>
      <c r="D61" s="310"/>
      <c r="E61" s="55"/>
    </row>
    <row r="62" spans="1:5" ht="18.600000000000001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600000000000001" hidden="1" customHeight="1">
      <c r="A63" s="198">
        <v>30</v>
      </c>
      <c r="B63" s="203"/>
      <c r="C63" s="62"/>
      <c r="D63" s="310"/>
      <c r="E63" s="55"/>
    </row>
    <row r="64" spans="1:5" s="6" customFormat="1" ht="18.600000000000001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12</v>
      </c>
      <c r="B65" s="80" t="s">
        <v>27</v>
      </c>
      <c r="C65" s="61"/>
      <c r="D65" s="310">
        <f>138+23</f>
        <v>161</v>
      </c>
      <c r="E65" s="55"/>
    </row>
    <row r="66" spans="1:15" s="3" customFormat="1" ht="18" customHeight="1">
      <c r="A66" s="205">
        <v>12.1</v>
      </c>
      <c r="B66" s="73" t="s">
        <v>81</v>
      </c>
      <c r="C66" s="63"/>
      <c r="D66" s="310">
        <v>138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18">
      <c r="A68" s="198">
        <v>13</v>
      </c>
      <c r="B68" s="199" t="s">
        <v>70</v>
      </c>
      <c r="C68" s="61"/>
      <c r="D68" s="310">
        <v>305.10000000000002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28670.899999999998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/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/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95.4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A89" sqref="A89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6" t="s">
        <v>43</v>
      </c>
      <c r="B7" s="546"/>
      <c r="C7" s="546"/>
      <c r="D7" s="131"/>
      <c r="E7" s="49"/>
      <c r="F7" s="49"/>
      <c r="G7" s="49"/>
      <c r="H7" s="49"/>
      <c r="I7" s="97"/>
      <c r="J7" s="97"/>
      <c r="K7" s="97"/>
    </row>
    <row r="8" spans="1:11" s="7" customFormat="1" ht="40.200000000000003" customHeight="1">
      <c r="A8" s="542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8" s="542"/>
      <c r="C8" s="542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3" t="s">
        <v>238</v>
      </c>
      <c r="B9" s="543"/>
      <c r="C9" s="54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219.7</v>
      </c>
      <c r="D13" s="544"/>
      <c r="E13" s="545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28532.9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0.399999999999999" customHeight="1">
      <c r="A15" s="79">
        <v>1</v>
      </c>
      <c r="B15" s="337" t="s">
        <v>119</v>
      </c>
      <c r="C15" s="339">
        <f>+'Pastaci finansav.'!C11</f>
        <v>28532.9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2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2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2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2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2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2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2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28720.3</v>
      </c>
      <c r="D27" s="378">
        <f>+C13-C69</f>
        <v>98.199999999999989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28326.3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7.399999999999999" customHeight="1">
      <c r="A29" s="79">
        <v>1</v>
      </c>
      <c r="B29" s="344" t="s">
        <v>12</v>
      </c>
      <c r="C29" s="339">
        <f>+'Ekamut-caxs'!D29</f>
        <v>27159.7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417.6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126.4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6.8" customHeight="1">
      <c r="A34" s="79">
        <v>4</v>
      </c>
      <c r="B34" s="340" t="s">
        <v>16</v>
      </c>
      <c r="C34" s="339">
        <f>+'Ekamut-caxs'!D34</f>
        <v>2.8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hidden="1" customHeight="1">
      <c r="A35" s="79">
        <v>5</v>
      </c>
      <c r="B35" s="340" t="s">
        <v>17</v>
      </c>
      <c r="C35" s="339">
        <f>+'Ekamut-caxs'!D35</f>
        <v>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5</v>
      </c>
      <c r="B37" s="340" t="s">
        <v>19</v>
      </c>
      <c r="C37" s="339">
        <f>SUM(C38:C40)</f>
        <v>202.10000000000002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5.0999999999999996</v>
      </c>
      <c r="B38" s="33" t="s">
        <v>20</v>
      </c>
      <c r="C38" s="339">
        <f>+'Ekamut-caxs'!D38</f>
        <v>117.60000000000001</v>
      </c>
    </row>
    <row r="39" spans="1:11" ht="18" customHeight="1">
      <c r="A39" s="28">
        <v>5.2</v>
      </c>
      <c r="B39" s="33" t="s">
        <v>21</v>
      </c>
      <c r="C39" s="339">
        <f>+'Ekamut-caxs'!D39</f>
        <v>6.5</v>
      </c>
    </row>
    <row r="40" spans="1:11" ht="17.399999999999999" customHeight="1">
      <c r="A40" s="28">
        <v>5.3</v>
      </c>
      <c r="B40" s="33" t="s">
        <v>22</v>
      </c>
      <c r="C40" s="339">
        <f>+'Ekamut-caxs'!D40</f>
        <v>78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6</v>
      </c>
      <c r="B42" s="340" t="s">
        <v>31</v>
      </c>
      <c r="C42" s="338">
        <f>+'Ekamut-caxs'!D42</f>
        <v>100.5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7.399999999999999" customHeight="1">
      <c r="A43" s="79">
        <v>7</v>
      </c>
      <c r="B43" s="340" t="s">
        <v>24</v>
      </c>
      <c r="C43" s="338">
        <f>+'Ekamut-caxs'!D43</f>
        <v>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customHeight="1">
      <c r="A46" s="79">
        <v>8</v>
      </c>
      <c r="B46" s="340" t="s">
        <v>121</v>
      </c>
      <c r="C46" s="339">
        <f>+'Ekamut-caxs'!D46</f>
        <v>30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9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6.2" customHeight="1">
      <c r="A49" s="79">
        <v>9</v>
      </c>
      <c r="B49" s="340" t="s">
        <v>26</v>
      </c>
      <c r="C49" s="339">
        <f>+'Ekamut-caxs'!D49</f>
        <v>13.7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10</v>
      </c>
      <c r="B53" s="340" t="s">
        <v>78</v>
      </c>
      <c r="C53" s="339">
        <f>+'Ekamut-caxs'!D53</f>
        <v>7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7.399999999999999" customHeight="1">
      <c r="A54" s="79">
        <v>11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48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2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2" hidden="1" customHeight="1">
      <c r="A66" s="15">
        <v>32.1</v>
      </c>
      <c r="B66" s="123" t="s">
        <v>38</v>
      </c>
      <c r="C66" s="317"/>
    </row>
    <row r="67" spans="1:11" ht="19.2" hidden="1" customHeight="1">
      <c r="A67" s="15">
        <v>32.200000000000003</v>
      </c>
      <c r="B67" s="123" t="s">
        <v>51</v>
      </c>
      <c r="C67" s="317"/>
    </row>
    <row r="68" spans="1:11" ht="19.2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12</v>
      </c>
      <c r="B69" s="346" t="s">
        <v>39</v>
      </c>
      <c r="C69" s="339">
        <f>+'Deb. ev kreditor'!D59-'Deb. ev kreditor'!D54</f>
        <v>121.5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2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394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5.2" customHeight="1">
      <c r="A72" s="91">
        <v>1</v>
      </c>
      <c r="B72" s="349" t="s">
        <v>92</v>
      </c>
      <c r="C72" s="339">
        <f>SUM(C73:C79)</f>
        <v>394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6.8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9.8" customHeight="1">
      <c r="A74" s="91">
        <v>1.1000000000000001</v>
      </c>
      <c r="B74" s="350" t="s">
        <v>90</v>
      </c>
      <c r="C74" s="338">
        <f>95+299</f>
        <v>394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6.8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6.8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6.8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4.799999999999997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600000000000001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600000000000001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600000000000001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0.6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6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6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32.30000000000291</v>
      </c>
      <c r="D87" s="544"/>
      <c r="E87" s="545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>
        <f>+'Ekamut-caxs'!C71</f>
        <v>0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>
        <f>+'Ekamut-caxs'!C73</f>
        <v>0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8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D35" sqref="D35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218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3" customFormat="1" ht="25.5" customHeight="1">
      <c r="A2" s="542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28670.9</v>
      </c>
      <c r="D6" s="372">
        <f>SUM(D7:D15,D18:D20)</f>
        <v>28670.9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20.399999999999999" customHeight="1">
      <c r="A7" s="79">
        <v>1</v>
      </c>
      <c r="B7" s="340" t="s">
        <v>119</v>
      </c>
      <c r="C7" s="353">
        <v>28532.9</v>
      </c>
      <c r="D7" s="354">
        <f>+'Ekamut-caxs'!D12</f>
        <v>28532.9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200000000000003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600000000000001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600000000000001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600000000000001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600000000000001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600000000000001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600000000000001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20.399999999999999" customHeight="1">
      <c r="A15" s="79">
        <v>9</v>
      </c>
      <c r="B15" s="356" t="s">
        <v>124</v>
      </c>
      <c r="C15" s="357">
        <f>SUM(C16:C17)</f>
        <v>138</v>
      </c>
      <c r="D15" s="357">
        <f>SUM(D16:D17)</f>
        <v>138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23.4" customHeight="1">
      <c r="A16" s="28">
        <v>9.1</v>
      </c>
      <c r="B16" s="33" t="s">
        <v>75</v>
      </c>
      <c r="C16" s="313">
        <v>138</v>
      </c>
      <c r="D16" s="314">
        <f>+'Ekamut-caxs'!D21</f>
        <v>138</v>
      </c>
      <c r="E16" s="314">
        <f t="shared" si="0"/>
        <v>0</v>
      </c>
      <c r="F16" s="313"/>
      <c r="G16" s="27"/>
    </row>
    <row r="17" spans="1:18" ht="0.6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600000000000001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600000000000001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600000000000001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28670.899999999998</v>
      </c>
      <c r="D21" s="373">
        <f>SUM(D22,D25:D30,D34:D58,D60:D61)</f>
        <v>28670.899999999998</v>
      </c>
      <c r="E21" s="372">
        <f t="shared" si="0"/>
        <v>0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19.8" customHeight="1">
      <c r="A22" s="79">
        <v>1</v>
      </c>
      <c r="B22" s="344" t="s">
        <v>12</v>
      </c>
      <c r="C22" s="355">
        <v>27085.200000000001</v>
      </c>
      <c r="D22" s="357">
        <f>+'Ekamut-caxs'!D29</f>
        <v>27159.7</v>
      </c>
      <c r="E22" s="354">
        <f t="shared" si="0"/>
        <v>74.5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410.2</v>
      </c>
      <c r="D25" s="357">
        <f>+'Ekamut-caxs'!D32</f>
        <v>417.6</v>
      </c>
      <c r="E25" s="354">
        <f t="shared" si="0"/>
        <v>7.4000000000000341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149.69999999999999</v>
      </c>
      <c r="D26" s="357">
        <f>+'Ekamut-caxs'!D33</f>
        <v>126.4</v>
      </c>
      <c r="E26" s="354">
        <f t="shared" si="0"/>
        <v>-23.299999999999983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0.399999999999999" customHeight="1">
      <c r="A27" s="79">
        <v>4</v>
      </c>
      <c r="B27" s="340" t="s">
        <v>16</v>
      </c>
      <c r="C27" s="355">
        <v>22.1</v>
      </c>
      <c r="D27" s="357">
        <f>+'Ekamut-caxs'!D34</f>
        <v>2.8</v>
      </c>
      <c r="E27" s="354">
        <f t="shared" si="0"/>
        <v>-19.3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0.6" hidden="1" customHeight="1">
      <c r="A28" s="79">
        <v>5</v>
      </c>
      <c r="B28" s="340" t="s">
        <v>17</v>
      </c>
      <c r="C28" s="355"/>
      <c r="D28" s="357">
        <f>+'Ekamut-caxs'!D35</f>
        <v>0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200</v>
      </c>
      <c r="D30" s="357">
        <f>SUM(D31:D33)</f>
        <v>202.10000000000002</v>
      </c>
      <c r="E30" s="354">
        <f t="shared" si="0"/>
        <v>2.1000000000000227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116.4</v>
      </c>
      <c r="D31" s="359">
        <f>+'Ekamut-caxs'!D38</f>
        <v>117.60000000000001</v>
      </c>
      <c r="E31" s="314">
        <f t="shared" si="0"/>
        <v>1.2000000000000028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5.6</v>
      </c>
      <c r="D32" s="359">
        <f>+'Ekamut-caxs'!D39</f>
        <v>6.5</v>
      </c>
      <c r="E32" s="314">
        <f t="shared" si="0"/>
        <v>0.90000000000000036</v>
      </c>
      <c r="F32" s="313"/>
      <c r="G32" s="27"/>
    </row>
    <row r="33" spans="1:18" ht="20.399999999999999" customHeight="1">
      <c r="A33" s="28">
        <v>7.3</v>
      </c>
      <c r="B33" s="33" t="s">
        <v>22</v>
      </c>
      <c r="C33" s="313">
        <v>78</v>
      </c>
      <c r="D33" s="359">
        <f>+'Ekamut-caxs'!D40</f>
        <v>78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100</v>
      </c>
      <c r="D35" s="357">
        <f>+'Ekamut-caxs'!D42</f>
        <v>100.5</v>
      </c>
      <c r="E35" s="354">
        <f t="shared" si="0"/>
        <v>0.5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0.399999999999999" customHeight="1">
      <c r="A36" s="79">
        <v>10</v>
      </c>
      <c r="B36" s="340" t="s">
        <v>24</v>
      </c>
      <c r="C36" s="355">
        <v>50</v>
      </c>
      <c r="D36" s="357">
        <f>+'Ekamut-caxs'!D43</f>
        <v>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14.4" customHeight="1">
      <c r="A37" s="79">
        <v>11</v>
      </c>
      <c r="B37" s="345" t="s">
        <v>77</v>
      </c>
      <c r="C37" s="355">
        <v>20</v>
      </c>
      <c r="D37" s="357">
        <f>+'Ekamut-caxs'!D44</f>
        <v>0</v>
      </c>
      <c r="E37" s="354">
        <f t="shared" si="0"/>
        <v>-20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17.399999999999999" hidden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>
        <v>30</v>
      </c>
      <c r="D39" s="357">
        <f>+'Ekamut-caxs'!D46</f>
        <v>30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19.8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>
        <v>24.1</v>
      </c>
      <c r="D41" s="357">
        <f>+'Ekamut-caxs'!D48</f>
        <v>0</v>
      </c>
      <c r="E41" s="354">
        <f t="shared" si="0"/>
        <v>-24.1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13.6</v>
      </c>
      <c r="D42" s="357">
        <f>+'Ekamut-caxs'!D49</f>
        <v>13.7</v>
      </c>
      <c r="E42" s="354">
        <f>D42-C42</f>
        <v>9.9999999999999645E-2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30</v>
      </c>
      <c r="D46" s="357">
        <f>+'Ekamut-caxs'!D53</f>
        <v>7</v>
      </c>
      <c r="E46" s="354">
        <f t="shared" si="0"/>
        <v>-23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8.4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17.399999999999999" customHeight="1">
      <c r="A48" s="79">
        <v>22</v>
      </c>
      <c r="B48" s="340" t="s">
        <v>48</v>
      </c>
      <c r="C48" s="353">
        <v>3</v>
      </c>
      <c r="D48" s="357">
        <f>+'Ekamut-caxs'!D55</f>
        <v>0</v>
      </c>
      <c r="E48" s="354">
        <f t="shared" ref="E48:E61" si="2">D48-C48</f>
        <v>-3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7.399999999999999" hidden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17.399999999999999" hidden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7.399999999999999" hidden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17.399999999999999" hidden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>
        <v>300</v>
      </c>
      <c r="D53" s="357">
        <f>+'Ekamut-caxs'!D60</f>
        <v>0</v>
      </c>
      <c r="E53" s="354">
        <f t="shared" si="3"/>
        <v>-300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30.6" customHeight="1">
      <c r="A58" s="79">
        <v>32</v>
      </c>
      <c r="B58" s="511" t="s">
        <v>27</v>
      </c>
      <c r="C58" s="353">
        <v>138</v>
      </c>
      <c r="D58" s="357">
        <f>+'Ekamut-caxs'!D65</f>
        <v>161</v>
      </c>
      <c r="E58" s="354">
        <f t="shared" si="2"/>
        <v>23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138</v>
      </c>
      <c r="D59" s="359">
        <f>+'Ekamut-caxs'!D66</f>
        <v>138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>
        <v>0</v>
      </c>
      <c r="D61" s="357">
        <f>+'Ekamut-caxs'!D68</f>
        <v>305.10000000000002</v>
      </c>
      <c r="E61" s="354">
        <f t="shared" si="2"/>
        <v>305.10000000000002</v>
      </c>
      <c r="F61" s="355" t="s">
        <v>260</v>
      </c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9">
        <f>+'Ekamut-caxs'!C71</f>
        <v>0</v>
      </c>
      <c r="E64" s="549"/>
      <c r="F64" s="525"/>
      <c r="G64" s="27"/>
    </row>
    <row r="65" spans="1:7" ht="9.75" customHeight="1">
      <c r="B65" s="43"/>
      <c r="C65" s="40"/>
      <c r="D65" s="548" t="s">
        <v>5</v>
      </c>
      <c r="E65" s="548"/>
      <c r="F65" s="531"/>
      <c r="G65" s="27"/>
    </row>
    <row r="66" spans="1:7" ht="24.75" customHeight="1">
      <c r="B66" s="41" t="s">
        <v>6</v>
      </c>
      <c r="C66" s="42"/>
      <c r="D66" s="549">
        <f>+'Ekamut-caxs'!C73</f>
        <v>0</v>
      </c>
      <c r="E66" s="549"/>
      <c r="F66" s="525"/>
      <c r="G66" s="27"/>
    </row>
    <row r="67" spans="1:7" ht="11.25" customHeight="1">
      <c r="B67" s="40"/>
      <c r="C67" s="40"/>
      <c r="D67" s="548" t="s">
        <v>5</v>
      </c>
      <c r="E67" s="548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9" zoomScaleSheetLayoutView="100" workbookViewId="0">
      <selection activeCell="D35" sqref="D35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3" customFormat="1" ht="20.399999999999999">
      <c r="A2" s="542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542"/>
      <c r="C2" s="542"/>
      <c r="D2" s="542"/>
      <c r="E2" s="542"/>
      <c r="F2" s="54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219.7</v>
      </c>
      <c r="D6" s="316">
        <f>+C6</f>
        <v>219.7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28532.9</v>
      </c>
      <c r="D7" s="348">
        <f>SUM(D8:D19)</f>
        <v>28532.9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6.2" customHeight="1">
      <c r="A8" s="79">
        <v>1</v>
      </c>
      <c r="B8" s="337" t="s">
        <v>119</v>
      </c>
      <c r="C8" s="338">
        <v>28532.9</v>
      </c>
      <c r="D8" s="339">
        <f>+'Dramakan hosqer'!C15</f>
        <v>28532.9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7.799999999999997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6.8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6.8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6.8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6.8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6.8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6.8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6.8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6.8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6.8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6.8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28752.6</v>
      </c>
      <c r="D20" s="348">
        <f>+D21+D64+D77</f>
        <v>28720.3</v>
      </c>
      <c r="E20" s="348">
        <f t="shared" si="0"/>
        <v>-32.299999999999272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28654.399999999998</v>
      </c>
      <c r="D21" s="348">
        <f>SUM(D22,D25:D30,D34:D58,D62:D63)</f>
        <v>28326.3</v>
      </c>
      <c r="E21" s="348">
        <f t="shared" si="0"/>
        <v>-328.09999999999854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27085.200000000001</v>
      </c>
      <c r="D22" s="339">
        <f>+'Dramakan hosqer'!C29</f>
        <v>27159.7</v>
      </c>
      <c r="E22" s="339">
        <f t="shared" si="0"/>
        <v>74.5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6.8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410.2</v>
      </c>
      <c r="D25" s="339">
        <f>+'Dramakan hosqer'!C32</f>
        <v>417.6</v>
      </c>
      <c r="E25" s="339">
        <f t="shared" si="0"/>
        <v>7.4000000000000341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149.69999999999999</v>
      </c>
      <c r="D26" s="339">
        <f>+'Dramakan hosqer'!C33</f>
        <v>126.4</v>
      </c>
      <c r="E26" s="339">
        <f t="shared" si="0"/>
        <v>-23.299999999999983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6.2" customHeight="1">
      <c r="A27" s="79">
        <v>4</v>
      </c>
      <c r="B27" s="340" t="s">
        <v>16</v>
      </c>
      <c r="C27" s="338">
        <v>22.1</v>
      </c>
      <c r="D27" s="339">
        <f>+'Dramakan hosqer'!C34</f>
        <v>2.8</v>
      </c>
      <c r="E27" s="339">
        <f t="shared" si="0"/>
        <v>-19.3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0.6" hidden="1" customHeight="1">
      <c r="A28" s="79">
        <v>5</v>
      </c>
      <c r="B28" s="340" t="s">
        <v>17</v>
      </c>
      <c r="C28" s="338"/>
      <c r="D28" s="339">
        <f>+'Dramakan hosqer'!C35</f>
        <v>0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2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200</v>
      </c>
      <c r="D30" s="339">
        <f>SUM(D31:D33)</f>
        <v>202.10000000000002</v>
      </c>
      <c r="E30" s="339">
        <f t="shared" si="0"/>
        <v>2.1000000000000227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116.4</v>
      </c>
      <c r="D31" s="352">
        <f>+'Dramakan hosqer'!C38</f>
        <v>117.60000000000001</v>
      </c>
      <c r="E31" s="352">
        <f t="shared" si="0"/>
        <v>1.2000000000000028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5.6</v>
      </c>
      <c r="D32" s="352">
        <f>+'Dramakan hosqer'!C39</f>
        <v>6.5</v>
      </c>
      <c r="E32" s="352">
        <f t="shared" si="0"/>
        <v>0.90000000000000036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78</v>
      </c>
      <c r="D33" s="352">
        <f>+'Dramakan hosqer'!C40</f>
        <v>78</v>
      </c>
      <c r="E33" s="352">
        <f t="shared" si="0"/>
        <v>0</v>
      </c>
      <c r="F33" s="523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100</v>
      </c>
      <c r="D35" s="339">
        <f>+'Dramakan hosqer'!C42</f>
        <v>100.5</v>
      </c>
      <c r="E35" s="339">
        <f t="shared" si="0"/>
        <v>0.5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50</v>
      </c>
      <c r="D36" s="339">
        <f>+'Dramakan hosqer'!C43</f>
        <v>50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0.399999999999999" customHeight="1">
      <c r="A37" s="79">
        <v>11</v>
      </c>
      <c r="B37" s="345" t="s">
        <v>77</v>
      </c>
      <c r="C37" s="338">
        <v>20</v>
      </c>
      <c r="D37" s="339">
        <f>+'Dramakan hosqer'!C44</f>
        <v>0</v>
      </c>
      <c r="E37" s="339">
        <f t="shared" si="0"/>
        <v>-20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7.399999999999999" customHeight="1">
      <c r="A39" s="79">
        <v>13</v>
      </c>
      <c r="B39" s="340" t="s">
        <v>121</v>
      </c>
      <c r="C39" s="338">
        <v>30</v>
      </c>
      <c r="D39" s="339">
        <f>+'Dramakan hosqer'!C46</f>
        <v>30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>
        <v>24.1</v>
      </c>
      <c r="D41" s="339">
        <f>+'Dramakan hosqer'!C48</f>
        <v>0</v>
      </c>
      <c r="E41" s="339">
        <f t="shared" si="0"/>
        <v>-24.1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7.399999999999999" customHeight="1">
      <c r="A42" s="79">
        <v>16</v>
      </c>
      <c r="B42" s="340" t="s">
        <v>26</v>
      </c>
      <c r="C42" s="338">
        <v>13.6</v>
      </c>
      <c r="D42" s="339">
        <f>+'Dramakan hosqer'!C49</f>
        <v>13.7</v>
      </c>
      <c r="E42" s="339">
        <f t="shared" si="0"/>
        <v>9.9999999999999645E-2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30</v>
      </c>
      <c r="D46" s="339">
        <f>+'Dramakan hosqer'!C53</f>
        <v>7</v>
      </c>
      <c r="E46" s="339">
        <f t="shared" si="0"/>
        <v>-23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.600000000000001" customHeight="1">
      <c r="A48" s="79">
        <v>22</v>
      </c>
      <c r="B48" s="340" t="s">
        <v>48</v>
      </c>
      <c r="C48" s="338">
        <v>3</v>
      </c>
      <c r="D48" s="339">
        <f>+'Dramakan hosqer'!C55</f>
        <v>0</v>
      </c>
      <c r="E48" s="339">
        <f t="shared" si="0"/>
        <v>-3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0.6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4.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20.399999999999999" customHeight="1">
      <c r="A53" s="79">
        <v>27</v>
      </c>
      <c r="B53" s="358" t="s">
        <v>204</v>
      </c>
      <c r="C53" s="338">
        <v>300</v>
      </c>
      <c r="D53" s="339">
        <f>+'Dramakan hosqer'!C60</f>
        <v>0</v>
      </c>
      <c r="E53" s="339">
        <f t="shared" si="1"/>
        <v>-300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0.6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6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600000000000001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5" customHeight="1">
      <c r="A62" s="91">
        <v>33</v>
      </c>
      <c r="B62" s="346" t="s">
        <v>39</v>
      </c>
      <c r="C62" s="338">
        <v>121.5</v>
      </c>
      <c r="D62" s="339">
        <f>+'Dramakan hosqer'!C69</f>
        <v>121.5</v>
      </c>
      <c r="E62" s="339">
        <f t="shared" si="0"/>
        <v>0</v>
      </c>
      <c r="F62" s="522"/>
      <c r="G62" s="540">
        <f>+D6-D62</f>
        <v>98.199999999999989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98.2</v>
      </c>
      <c r="D64" s="348">
        <f>+D65+D73</f>
        <v>394</v>
      </c>
      <c r="E64" s="348">
        <f t="shared" si="0"/>
        <v>295.8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98.2</v>
      </c>
      <c r="D65" s="339">
        <f>SUM(D66:D72)</f>
        <v>394</v>
      </c>
      <c r="E65" s="339">
        <f t="shared" si="0"/>
        <v>295.8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>
        <v>98.2</v>
      </c>
      <c r="D66" s="339">
        <f>+'Dramakan hosqer'!C73</f>
        <v>0</v>
      </c>
      <c r="E66" s="339">
        <f t="shared" ref="E66:E80" si="2">D66-C66</f>
        <v>-98.2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35.4" customHeight="1">
      <c r="A67" s="91">
        <v>1.2</v>
      </c>
      <c r="B67" s="350" t="s">
        <v>90</v>
      </c>
      <c r="C67" s="338">
        <v>0</v>
      </c>
      <c r="D67" s="339">
        <f>+'Dramakan hosqer'!C74</f>
        <v>394</v>
      </c>
      <c r="E67" s="339">
        <f>D67-C67</f>
        <v>394</v>
      </c>
      <c r="F67" s="355" t="s">
        <v>261</v>
      </c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6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600000000000001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2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7.799999999999997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32.30000000000291</v>
      </c>
      <c r="E80" s="348">
        <f t="shared" si="2"/>
        <v>32.30000000000291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2">
        <f>+'Ekamut-caxs'!C71</f>
        <v>0</v>
      </c>
      <c r="E82" s="549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1" t="s">
        <v>97</v>
      </c>
      <c r="E83" s="551"/>
      <c r="F83" s="526"/>
    </row>
    <row r="84" spans="1:20" s="20" customFormat="1" ht="22.5" customHeight="1">
      <c r="A84" s="21"/>
      <c r="B84" s="44" t="s">
        <v>6</v>
      </c>
      <c r="C84" s="21"/>
      <c r="D84" s="549">
        <f>+'Ekamut-caxs'!C73</f>
        <v>0</v>
      </c>
      <c r="E84" s="549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1" t="s">
        <v>97</v>
      </c>
      <c r="E85" s="551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35" sqref="D35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3" t="s">
        <v>71</v>
      </c>
      <c r="B1" s="553"/>
      <c r="C1" s="553"/>
      <c r="D1" s="553"/>
      <c r="E1" s="553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4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6" t="s">
        <v>138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7" t="s">
        <v>242</v>
      </c>
      <c r="B4" s="557"/>
      <c r="C4" s="557"/>
      <c r="D4" s="557"/>
      <c r="E4" s="557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8" t="s">
        <v>143</v>
      </c>
      <c r="B7" s="559"/>
      <c r="C7" s="55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1.1000000000000001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0.6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>
        <v>0.5</v>
      </c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1.1000000000000001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8" t="s">
        <v>168</v>
      </c>
      <c r="B35" s="559"/>
      <c r="C35" s="55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85.3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12.9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16.5</v>
      </c>
      <c r="E41" s="32"/>
    </row>
    <row r="42" spans="1:22" ht="33.75" customHeight="1">
      <c r="A42" s="271">
        <v>1.7</v>
      </c>
      <c r="B42" s="273"/>
      <c r="C42" s="271" t="s">
        <v>177</v>
      </c>
      <c r="D42" s="32">
        <v>6.8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121.5</v>
      </c>
      <c r="E59" s="290"/>
      <c r="F59" s="539">
        <f>+D59-D54</f>
        <v>121.5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219.7</v>
      </c>
      <c r="D62" s="561" t="s">
        <v>171</v>
      </c>
      <c r="E62" s="562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3">
        <f>+'Ekamut-caxs'!C71</f>
        <v>0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0" t="s">
        <v>97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3">
        <f>+'Ekamut-caxs'!C73</f>
        <v>0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0" t="s">
        <v>97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7" zoomScaleSheetLayoutView="100" workbookViewId="0">
      <selection activeCell="D35" sqref="D35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23" customFormat="1" ht="25.5" customHeight="1">
      <c r="A2" s="542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2"/>
      <c r="O2" s="22"/>
    </row>
    <row r="3" spans="1:15" ht="25.5" customHeight="1">
      <c r="A3" s="568" t="s">
        <v>244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80" t="s">
        <v>0</v>
      </c>
    </row>
    <row r="5" spans="1:15" ht="33.75" customHeight="1">
      <c r="A5" s="571" t="s">
        <v>134</v>
      </c>
      <c r="B5" s="573" t="s">
        <v>72</v>
      </c>
      <c r="C5" s="581" t="s">
        <v>227</v>
      </c>
      <c r="D5" s="575" t="s">
        <v>183</v>
      </c>
      <c r="E5" s="576"/>
      <c r="F5" s="576"/>
      <c r="G5" s="576"/>
      <c r="H5" s="576"/>
      <c r="I5" s="576"/>
      <c r="J5" s="576"/>
      <c r="K5" s="576"/>
      <c r="L5" s="577"/>
      <c r="M5" s="578" t="s">
        <v>137</v>
      </c>
    </row>
    <row r="6" spans="1:15" ht="78.75" customHeight="1">
      <c r="A6" s="572"/>
      <c r="B6" s="574"/>
      <c r="C6" s="582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79"/>
    </row>
    <row r="7" spans="1:15" ht="31.5" customHeight="1">
      <c r="A7" s="446">
        <v>1</v>
      </c>
      <c r="B7" s="463" t="s">
        <v>193</v>
      </c>
      <c r="C7" s="459">
        <v>22658</v>
      </c>
      <c r="D7" s="448">
        <f>+D12*2</f>
        <v>4325</v>
      </c>
      <c r="E7" s="370">
        <v>0</v>
      </c>
      <c r="F7" s="370">
        <v>0</v>
      </c>
      <c r="G7" s="370">
        <f>+J16</f>
        <v>110.73333333333333</v>
      </c>
      <c r="H7" s="370"/>
      <c r="I7" s="370"/>
      <c r="J7" s="370"/>
      <c r="K7" s="370"/>
      <c r="L7" s="449"/>
      <c r="M7" s="456">
        <f>ROUND(SUM(C7:L7),1)</f>
        <v>27093.7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f>48+6</f>
        <v>54</v>
      </c>
      <c r="D10" s="452">
        <v>12</v>
      </c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66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27159.7</v>
      </c>
    </row>
    <row r="12" spans="1:15" s="221" customFormat="1" ht="34.5" customHeight="1">
      <c r="A12" s="237"/>
      <c r="B12" s="322"/>
      <c r="C12" s="322">
        <f>+C7/10</f>
        <v>2265.8000000000002</v>
      </c>
      <c r="D12" s="323">
        <v>2162.5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0"/>
      <c r="L13" s="580"/>
      <c r="M13" s="367"/>
    </row>
    <row r="14" spans="1:15" s="237" customFormat="1" ht="69" customHeight="1">
      <c r="B14" s="564" t="s">
        <v>189</v>
      </c>
      <c r="C14" s="583"/>
      <c r="D14" s="565"/>
      <c r="E14" s="325"/>
      <c r="H14" s="325"/>
      <c r="I14" s="564" t="s">
        <v>188</v>
      </c>
      <c r="J14" s="565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664.4/12*2</f>
        <v>110.73333333333333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9">
        <f>+'Ekamut-caxs'!C71</f>
        <v>0</v>
      </c>
      <c r="I19" s="569"/>
      <c r="J19" s="56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6" t="s">
        <v>97</v>
      </c>
      <c r="I20" s="566"/>
      <c r="J20" s="56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0">
        <f>+'Ekamut-caxs'!C73</f>
        <v>0</v>
      </c>
      <c r="I21" s="570"/>
      <c r="J21" s="570"/>
      <c r="K21" s="191"/>
    </row>
    <row r="22" spans="1:13" s="165" customFormat="1" ht="18.75" customHeight="1">
      <c r="F22" s="187" t="s">
        <v>96</v>
      </c>
      <c r="G22" s="188"/>
      <c r="H22" s="566" t="s">
        <v>97</v>
      </c>
      <c r="I22" s="566"/>
      <c r="J22" s="56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35" sqref="D35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1" t="s">
        <v>71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5" customFormat="1" ht="21.75" customHeight="1">
      <c r="A2" s="592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5" customFormat="1" ht="21" customHeight="1">
      <c r="A3" s="592" t="s">
        <v>98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4" t="s">
        <v>118</v>
      </c>
      <c r="B5" s="596" t="s">
        <v>99</v>
      </c>
      <c r="C5" s="588" t="s">
        <v>100</v>
      </c>
      <c r="D5" s="589"/>
      <c r="E5" s="589"/>
      <c r="F5" s="590"/>
      <c r="G5" s="598" t="s">
        <v>101</v>
      </c>
      <c r="H5" s="598"/>
      <c r="I5" s="598"/>
      <c r="J5" s="598"/>
      <c r="K5" s="588" t="s">
        <v>126</v>
      </c>
      <c r="L5" s="589"/>
      <c r="M5" s="590"/>
    </row>
    <row r="6" spans="1:13" s="177" customFormat="1" ht="51" customHeight="1">
      <c r="A6" s="595"/>
      <c r="B6" s="59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806</v>
      </c>
      <c r="F7" s="477">
        <v>112034</v>
      </c>
      <c r="G7" s="332" t="s">
        <v>225</v>
      </c>
      <c r="H7" s="328" t="s">
        <v>225</v>
      </c>
      <c r="I7" s="476">
        <v>300</v>
      </c>
      <c r="J7" s="480">
        <v>13594</v>
      </c>
      <c r="K7" s="382" t="s">
        <v>225</v>
      </c>
      <c r="L7" s="476">
        <v>191</v>
      </c>
      <c r="M7" s="483">
        <f>+L7</f>
        <v>191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491</v>
      </c>
      <c r="F8" s="477">
        <v>68249</v>
      </c>
      <c r="G8" s="332" t="s">
        <v>225</v>
      </c>
      <c r="H8" s="328" t="s">
        <v>225</v>
      </c>
      <c r="I8" s="476">
        <v>240</v>
      </c>
      <c r="J8" s="480">
        <v>12435</v>
      </c>
      <c r="K8" s="382" t="s">
        <v>225</v>
      </c>
      <c r="L8" s="476">
        <v>200</v>
      </c>
      <c r="M8" s="483">
        <f t="shared" ref="M8:M16" si="0">+L8</f>
        <v>200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542</v>
      </c>
      <c r="F9" s="477">
        <v>75338</v>
      </c>
      <c r="G9" s="332" t="s">
        <v>225</v>
      </c>
      <c r="H9" s="328" t="s">
        <v>225</v>
      </c>
      <c r="I9" s="476">
        <v>320</v>
      </c>
      <c r="J9" s="480">
        <v>16314</v>
      </c>
      <c r="K9" s="382" t="s">
        <v>225</v>
      </c>
      <c r="L9" s="476">
        <v>401</v>
      </c>
      <c r="M9" s="483">
        <f t="shared" si="0"/>
        <v>401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>
        <v>22</v>
      </c>
      <c r="F10" s="477">
        <v>3161</v>
      </c>
      <c r="G10" s="332" t="s">
        <v>225</v>
      </c>
      <c r="H10" s="328" t="s">
        <v>225</v>
      </c>
      <c r="I10" s="476">
        <v>180</v>
      </c>
      <c r="J10" s="480">
        <v>9426</v>
      </c>
      <c r="K10" s="382" t="s">
        <v>225</v>
      </c>
      <c r="L10" s="476">
        <v>201</v>
      </c>
      <c r="M10" s="483">
        <f t="shared" si="0"/>
        <v>201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>
        <v>220</v>
      </c>
      <c r="J11" s="480">
        <v>11166</v>
      </c>
      <c r="K11" s="382" t="s">
        <v>225</v>
      </c>
      <c r="L11" s="476">
        <v>401</v>
      </c>
      <c r="M11" s="483">
        <f t="shared" si="0"/>
        <v>401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>
        <v>140</v>
      </c>
      <c r="J12" s="480">
        <v>7087</v>
      </c>
      <c r="K12" s="382" t="s">
        <v>225</v>
      </c>
      <c r="L12" s="476">
        <v>200</v>
      </c>
      <c r="M12" s="483">
        <f t="shared" si="0"/>
        <v>200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140</v>
      </c>
      <c r="J13" s="480">
        <v>7087</v>
      </c>
      <c r="K13" s="382" t="s">
        <v>225</v>
      </c>
      <c r="L13" s="476">
        <v>201</v>
      </c>
      <c r="M13" s="483">
        <f t="shared" si="0"/>
        <v>201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120</v>
      </c>
      <c r="J14" s="480">
        <v>6018</v>
      </c>
      <c r="K14" s="382" t="s">
        <v>225</v>
      </c>
      <c r="L14" s="476">
        <v>0</v>
      </c>
      <c r="M14" s="483">
        <f t="shared" si="0"/>
        <v>0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160</v>
      </c>
      <c r="J15" s="480">
        <v>8157</v>
      </c>
      <c r="K15" s="382" t="s">
        <v>225</v>
      </c>
      <c r="L15" s="476">
        <v>401</v>
      </c>
      <c r="M15" s="483">
        <f t="shared" si="0"/>
        <v>401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>
        <v>140</v>
      </c>
      <c r="J16" s="480">
        <v>7287</v>
      </c>
      <c r="K16" s="382" t="s">
        <v>225</v>
      </c>
      <c r="L16" s="476">
        <v>200</v>
      </c>
      <c r="M16" s="483">
        <f t="shared" si="0"/>
        <v>200</v>
      </c>
    </row>
    <row r="17" spans="1:13" ht="19.5" customHeight="1">
      <c r="A17" s="167">
        <v>11</v>
      </c>
      <c r="B17" s="244" t="s">
        <v>111</v>
      </c>
      <c r="C17" s="478">
        <v>341</v>
      </c>
      <c r="D17" s="479">
        <v>47400</v>
      </c>
      <c r="E17" s="477">
        <f>+E8</f>
        <v>491</v>
      </c>
      <c r="F17" s="477">
        <f>+E17*143.7</f>
        <v>70556.7</v>
      </c>
      <c r="G17" s="481">
        <v>340</v>
      </c>
      <c r="H17" s="482">
        <v>15713</v>
      </c>
      <c r="I17" s="477">
        <v>240</v>
      </c>
      <c r="J17" s="477">
        <f>+I17*53.48</f>
        <v>12835.199999999999</v>
      </c>
      <c r="K17" s="484">
        <v>1</v>
      </c>
      <c r="L17" s="477">
        <v>180</v>
      </c>
      <c r="M17" s="483">
        <f>+K17*200.47</f>
        <v>200.47</v>
      </c>
    </row>
    <row r="18" spans="1:13" ht="19.5" customHeight="1">
      <c r="A18" s="167">
        <v>12</v>
      </c>
      <c r="B18" s="244" t="s">
        <v>112</v>
      </c>
      <c r="C18" s="478">
        <v>614</v>
      </c>
      <c r="D18" s="479">
        <v>85346</v>
      </c>
      <c r="E18" s="477">
        <f>+MAX(C18,E8)</f>
        <v>614</v>
      </c>
      <c r="F18" s="477">
        <f>+E18*143.7</f>
        <v>88231.799999999988</v>
      </c>
      <c r="G18" s="481">
        <v>280</v>
      </c>
      <c r="H18" s="482">
        <v>12834</v>
      </c>
      <c r="I18" s="477">
        <f>+MAX(G18,I8)</f>
        <v>280</v>
      </c>
      <c r="J18" s="477">
        <f>+I18*53.48</f>
        <v>14974.4</v>
      </c>
      <c r="K18" s="484">
        <v>1</v>
      </c>
      <c r="L18" s="477">
        <v>180</v>
      </c>
      <c r="M18" s="483">
        <f>+K18*200.47</f>
        <v>200.47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955</v>
      </c>
      <c r="D19" s="329">
        <f t="shared" si="1"/>
        <v>132746</v>
      </c>
      <c r="E19" s="334">
        <f t="shared" si="1"/>
        <v>2966</v>
      </c>
      <c r="F19" s="330">
        <f>SUM(F7:F18)</f>
        <v>417570.5</v>
      </c>
      <c r="G19" s="335">
        <f>SUM(G7:G18)</f>
        <v>620</v>
      </c>
      <c r="H19" s="329">
        <f>SUM(H7:H18)</f>
        <v>28547</v>
      </c>
      <c r="I19" s="334">
        <f>SUM(I7:I18)</f>
        <v>2480</v>
      </c>
      <c r="J19" s="331">
        <f>SUM(J7:J18)</f>
        <v>126380.59999999999</v>
      </c>
      <c r="K19" s="333">
        <f t="shared" si="1"/>
        <v>2</v>
      </c>
      <c r="L19" s="334">
        <f>SUM(L7:L18)</f>
        <v>2756</v>
      </c>
      <c r="M19" s="330">
        <f>SUM(M7:M18)</f>
        <v>2796.9399999999996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417.6</v>
      </c>
      <c r="G20" s="309"/>
      <c r="H20" s="219"/>
      <c r="I20" s="309"/>
      <c r="J20" s="219">
        <f>ROUND(J19/1000,1)</f>
        <v>126.4</v>
      </c>
      <c r="K20" s="309"/>
      <c r="L20" s="309"/>
      <c r="M20" s="219">
        <f>ROUND(M19/1000,1)</f>
        <v>2.8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3" t="s">
        <v>256</v>
      </c>
      <c r="C22" s="593"/>
      <c r="D22" s="59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5"/>
      <c r="H30" s="585"/>
      <c r="I30" s="495"/>
      <c r="J30" s="587">
        <f>+'Ekamut-caxs'!C71</f>
        <v>0</v>
      </c>
      <c r="K30" s="587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86" t="s">
        <v>96</v>
      </c>
      <c r="H31" s="586"/>
      <c r="I31" s="500"/>
      <c r="J31" s="586" t="s">
        <v>113</v>
      </c>
      <c r="K31" s="586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87"/>
      <c r="H32" s="587"/>
      <c r="I32" s="502"/>
      <c r="J32" s="587">
        <f>+'Ekamut-caxs'!C73</f>
        <v>0</v>
      </c>
      <c r="K32" s="587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6" t="s">
        <v>96</v>
      </c>
      <c r="H33" s="586"/>
      <c r="I33" s="500"/>
      <c r="J33" s="586" t="s">
        <v>113</v>
      </c>
      <c r="K33" s="586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4" t="s">
        <v>249</v>
      </c>
      <c r="J36" s="584"/>
      <c r="L36" s="584" t="s">
        <v>252</v>
      </c>
      <c r="M36" s="584"/>
    </row>
    <row r="37" spans="1:13">
      <c r="I37" s="584"/>
      <c r="J37" s="584"/>
      <c r="L37" s="584"/>
      <c r="M37" s="58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35" sqref="D35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9" t="s">
        <v>71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600"/>
      <c r="C2" s="600"/>
      <c r="D2" s="600"/>
      <c r="E2" s="600"/>
    </row>
    <row r="3" spans="1:6" ht="28.5" customHeight="1">
      <c r="A3" s="600" t="s">
        <v>253</v>
      </c>
      <c r="B3" s="600"/>
      <c r="C3" s="600"/>
      <c r="D3" s="600"/>
      <c r="E3" s="600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24340.3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2096.3000000000002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2096.3000000000002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28532.9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1"/>
      <c r="C14" s="601"/>
      <c r="D14" s="601"/>
      <c r="E14" s="601"/>
    </row>
    <row r="17" spans="2:5" ht="25.5" customHeight="1">
      <c r="B17" s="403" t="s">
        <v>192</v>
      </c>
      <c r="E17" s="404">
        <f>+'Ekamut-caxs'!C71</f>
        <v>0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>
        <f>+'Ekamut-caxs'!C73</f>
        <v>0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D35" sqref="D35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 ՀՈԱԿ-ի </v>
      </c>
      <c r="B2" s="604"/>
      <c r="C2" s="604"/>
      <c r="D2" s="604"/>
      <c r="E2" s="604"/>
      <c r="F2" s="604"/>
    </row>
    <row r="3" spans="1:6" ht="24.75" customHeight="1">
      <c r="A3" s="604" t="s">
        <v>254</v>
      </c>
      <c r="B3" s="604"/>
      <c r="C3" s="604"/>
      <c r="D3" s="604"/>
      <c r="E3" s="604"/>
      <c r="F3" s="604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9</v>
      </c>
      <c r="D7" s="423">
        <f>SUM(D8:D10)</f>
        <v>144</v>
      </c>
      <c r="E7" s="426">
        <f>SUM(E8:E10)</f>
        <v>0</v>
      </c>
      <c r="F7" s="425">
        <f>SUM(F8:F10)</f>
        <v>8</v>
      </c>
    </row>
    <row r="8" spans="1:6" ht="25.5" customHeight="1">
      <c r="A8" s="428">
        <v>1.1000000000000001</v>
      </c>
      <c r="B8" s="429" t="s">
        <v>262</v>
      </c>
      <c r="C8" s="430">
        <v>1</v>
      </c>
      <c r="D8" s="428">
        <v>51</v>
      </c>
      <c r="E8" s="431">
        <v>0</v>
      </c>
      <c r="F8" s="432">
        <v>1</v>
      </c>
    </row>
    <row r="9" spans="1:6" ht="25.5" customHeight="1">
      <c r="A9" s="428">
        <v>1.2</v>
      </c>
      <c r="B9" s="429" t="s">
        <v>263</v>
      </c>
      <c r="C9" s="430">
        <v>4</v>
      </c>
      <c r="D9" s="428">
        <v>40</v>
      </c>
      <c r="E9" s="431">
        <v>0</v>
      </c>
      <c r="F9" s="432">
        <v>3</v>
      </c>
    </row>
    <row r="10" spans="1:6" ht="25.5" customHeight="1">
      <c r="A10" s="428">
        <v>1.3</v>
      </c>
      <c r="B10" s="429" t="s">
        <v>264</v>
      </c>
      <c r="C10" s="430">
        <v>4</v>
      </c>
      <c r="D10" s="428">
        <v>53</v>
      </c>
      <c r="E10" s="431">
        <v>0</v>
      </c>
      <c r="F10" s="432">
        <v>4</v>
      </c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9</v>
      </c>
      <c r="D23" s="433">
        <f>D7+D11+D15+D19</f>
        <v>144</v>
      </c>
      <c r="E23" s="436">
        <f>E7+E11+E15+E19</f>
        <v>0</v>
      </c>
      <c r="F23" s="435">
        <f>F7+F11+F15+F19</f>
        <v>8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5">
        <f>+'Ekamut-caxs'!C71</f>
        <v>0</v>
      </c>
      <c r="E30" s="605"/>
    </row>
    <row r="31" spans="1:6" ht="11.25" customHeight="1">
      <c r="B31" s="437" t="s">
        <v>4</v>
      </c>
      <c r="D31" s="606" t="s">
        <v>5</v>
      </c>
      <c r="E31" s="606"/>
    </row>
    <row r="32" spans="1:6" ht="24" customHeight="1">
      <c r="B32" s="427" t="s">
        <v>6</v>
      </c>
      <c r="D32" s="605">
        <f>+'Ekamut-caxs'!C73</f>
        <v>0</v>
      </c>
      <c r="E32" s="605"/>
    </row>
    <row r="33" spans="2:5" ht="16.5" customHeight="1">
      <c r="B33" s="419" t="s">
        <v>202</v>
      </c>
      <c r="D33" s="602" t="s">
        <v>5</v>
      </c>
      <c r="E33" s="602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4C85IXtB5zO4kFAQNJsjqozAwQair7j0ZFnYW/vtWyo=</DigestValue>
    </Reference>
    <Reference Type="http://www.w3.org/2000/09/xmldsig#Object" URI="#idOfficeObject">
      <DigestMethod Algorithm="http://www.w3.org/2001/04/xmlenc#sha256"/>
      <DigestValue>U6CXKPnFvx/lp1/1nKzU0JsHkeGnQCUs4RPOJzC0alQ=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e60SJKtSDjmgVgGDRYeIlJKa32/vB2iqG+rqErdJOfM=</DigestValue>
    </Reference>
    <Reference Type="http://www.w3.org/2000/09/xmldsig#Object" URI="#idValidSigLnImg">
      <DigestMethod Algorithm="http://www.w3.org/2001/04/xmlenc#sha256"/>
      <DigestValue>/+ZbnZGCfE6BKSsiIPKHqfHLImqeas8x8VJlRMX3MFw=</DigestValue>
    </Reference>
    <Reference Type="http://www.w3.org/2000/09/xmldsig#Object" URI="#idInvalidSigLnImg">
      <DigestMethod Algorithm="http://www.w3.org/2001/04/xmlenc#sha256"/>
      <DigestValue>BPzrTEVkS/UPhfSqfs8ZnNnkeQzD2n+TEjjGoKz9cr0=</DigestValue>
    </Reference>
  </SignedInfo>
  <SignatureValue>mzRkZAaqR6gfn42dIFCCktq8Zk+ih9+2/ror/8tsoNXmVGeSzdGH4WurjQBs6q1B0zIkfuf2iI+U
dPmUSz3sd8NxZ5h8xfS3CWwx5dBBXldGpcbKe86+HPooK2vqZFJyPCzyeQHuYuuRWt7dLtC+qqia
F6SjmLI1AWeSzycvCUS3OCInyo0F2QKYOZmdSRcKpkSTtpAqkH/ALQZuQM9MoRw6wdZiJ5areDRI
RST2qxV6rxCDU97tFSLV3swkgoNiWepTTwiNuZ92grwGvFvTT0ZqwAvAbcUNyFRYfuQJ/19WFoXs
TBQ/FvUk4iHIPPaM8EbOknksGAlpfmPkLbLHCQ==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fBtQ41ZmyzYV78p9zkFAEcJSEfY3WN4ce6Tbpz3REW8=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QT0fWVKiLykFrLmxNoaacat8Trc/9ODyFe1yk+P1iGo=</DigestValue>
      </Reference>
      <Reference URI="/xl/drawings/vmlDrawing2.vml?ContentType=application/vnd.openxmlformats-officedocument.vmlDrawing">
        <DigestMethod Algorithm="http://www.w3.org/2001/04/xmlenc#sha256"/>
        <DigestValue>EtrclXykNYcBMPbfSWkz0w3pYwSmD4w3Y0L2Sufk/+I=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bGSqAdJUTY3DckGW7RFA0g29OHQutdR+8tzYAv+hdH4=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wtC843l57Pm3O34K+wL1G4v77s4rOGAqFZe+MDAyVPI=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CGWVzOI0hzivmkq9ZFN4JmSdQLamq4m8XohRrnk47zw=</DigestValue>
      </Reference>
      <Reference URI="/xl/worksheets/sheet2.xml?ContentType=application/vnd.openxmlformats-officedocument.spreadsheetml.worksheet+xml">
        <DigestMethod Algorithm="http://www.w3.org/2001/04/xmlenc#sha256"/>
        <DigestValue>0rRjC+mqaPjBbuN7JXLjyJ6p78HL1dK5d2P331Tj6VA=</DigestValue>
      </Reference>
      <Reference URI="/xl/worksheets/sheet3.xml?ContentType=application/vnd.openxmlformats-officedocument.spreadsheetml.worksheet+xml">
        <DigestMethod Algorithm="http://www.w3.org/2001/04/xmlenc#sha256"/>
        <DigestValue>mqRhxCyfsk98fx3iOcdbjxpyEfTIi9COZsPQkpJMGUs=</DigestValue>
      </Reference>
      <Reference URI="/xl/worksheets/sheet4.xml?ContentType=application/vnd.openxmlformats-officedocument.spreadsheetml.worksheet+xml">
        <DigestMethod Algorithm="http://www.w3.org/2001/04/xmlenc#sha256"/>
        <DigestValue>GjkciJHPtgmYqdVtRPGz3UbwGo9d7NU5bFkQJfRSypQ=</DigestValue>
      </Reference>
      <Reference URI="/xl/worksheets/sheet5.xml?ContentType=application/vnd.openxmlformats-officedocument.spreadsheetml.worksheet+xml">
        <DigestMethod Algorithm="http://www.w3.org/2001/04/xmlenc#sha256"/>
        <DigestValue>LdVrud/ifm6k3lbz57SuzSL85QlcbRLpnLajKidnOLg=</DigestValue>
      </Reference>
      <Reference URI="/xl/worksheets/sheet6.xml?ContentType=application/vnd.openxmlformats-officedocument.spreadsheetml.worksheet+xml">
        <DigestMethod Algorithm="http://www.w3.org/2001/04/xmlenc#sha256"/>
        <DigestValue>gOcEJ0BoK5EYAPV5a5J+ZWtGeE5A/b+ghm5vXzpyUNs=</DigestValue>
      </Reference>
      <Reference URI="/xl/worksheets/sheet7.xml?ContentType=application/vnd.openxmlformats-officedocument.spreadsheetml.worksheet+xml">
        <DigestMethod Algorithm="http://www.w3.org/2001/04/xmlenc#sha256"/>
        <DigestValue>c3wMv0gcPBsLNvcbpieDoJREsqtOcghFah0FrjT8AAQ=</DigestValue>
      </Reference>
      <Reference URI="/xl/worksheets/sheet8.xml?ContentType=application/vnd.openxmlformats-officedocument.spreadsheetml.worksheet+xml">
        <DigestMethod Algorithm="http://www.w3.org/2001/04/xmlenc#sha256"/>
        <DigestValue>BZzws498wNgof4dbjCqYgraiDliBRbsBjqBswpepTLU=</DigestValue>
      </Reference>
      <Reference URI="/xl/worksheets/sheet9.xml?ContentType=application/vnd.openxmlformats-officedocument.spreadsheetml.worksheet+xml">
        <DigestMethod Algorithm="http://www.w3.org/2001/04/xmlenc#sha256"/>
        <DigestValue>8JdikELdT/2RNBGWmE7VE0i/PxJ2kFrziaKNhrPnRBY=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{E3D2E7FC-249E-4B9F-861A-BD1AA85ADB57}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2022-12-29T04:44:18Z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vAGjN7wHO/FN33GKNdzjL7wCKDgoRAAAAADDb9wEw2/cBdq4NcAAAAAAQ32sJLMvvAQAAAAAAAAAAAAAAAAAAAABA3vcBAAAAAAAAAAAAAAAAAAAAAAAAAAAAAAAAAAAAAAAAAAAAAAAANDkBqgAAAADYzO8B6ftTdwAA7wEAAAAA9ftTd25yy6r1////AAAAAAAAAAAAAAAAkAEAAIJzy6p0y+8B3a9zdwAAFnZoy+8BAAAAAHDL7wEAAAAAAAAAAGG4cncAAAAACQAAAIjM7wGIzO8BAAIAAPz///8BAAAAAAAAAAAAAAAAAAAAAAAAAAAAAACwjm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2UsQAAD3Ab0ts27KV6llKPsBqnB3/gEoAgAA0Ae/AQgCAADQB78BZAAAAMwP7wEIAgAAUM9LENDWChMA9WcXAAAAAAAAAAAAAL8BAgAAAAAAAABBAAAAAAC/AXwCvwEAAAAA/AEAAJwVvwEAAAAAAAD3AZgVvwEAAIl3kAnvAa5eiXcY2EsQrl6JdwAAAAAAAAAAoPn3AaD59wGkCe8BHy+nbgAA9wEAAAAA/AEAALQJ7wHdLqduAAAAAAcAAAAAAAAAYbhyd/wBAAAHAAAA3ArvAdwK7wEAAgAA/P///wEAAAAAAAAAAAAAAAAAAACwjm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8XgAnvAWQL7wHO/FN3dJz3AQAAAAAtEQqqOwAAAH8AAAAAAAAABQAAAOsAAACwbzQXAAAAADh6GBMAAAAA4MYBASiHGBMAAAAAOHoYE7CSuG4DAAAAuJK4bgEAAAA410wXvGrrbr0ts27KV6llKPsBqnB3/gHUCu8B6ftTdwAA7wECAAAA9ftTd8wP7wHg////AAAAAAAAAAAAAAAAkAEAAAAAAAEAAAAAYQByAGkAYQBsAAAAAAAAAAAAAAAAAAAABgAAAAAAAABhuHJ3AAAAAAYAAACECu8BhArvAQACAAD8////AQAAAAAAAAAAAAAAAAAAALCO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O8BraZUd4UMAACQpO8BDQohzw0KzwAAAAAA/////4UMQP//////YCQAAApACgAwC18XAAAAAA0Kz///////YCQAACHPAQDAAkMfAAAAAJw9pXZ5RFJ3DQohz5xUXxcBAAAA/////wAAAAAgUBwT/KjvAQAAAAAgUBwTAAAVE4pEUnfAAkMfDQohzwEAAACcVF8XIFAcEwAAAAAAAAAADQrPAPyo7wENCs///////2AkAAAhzwEAwAJDHwAAAACOJFZ3DQohz2ixnB0KAAAA/////wAAAAAQAAAAAwEAAOq8AAAcAAABDQohz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L7wBoze8BzvxTd9xijXc4y+8Aig4KEQAAAAAw2/cBMNv3AXauDXAAAAAAEN9rCSzL7wEAAAAAAAAAAAAAAAAAAAAAQN73AQAAAAAAAAAAAAAAAAAAAAAAAAAAAAAAAAAAAAAAAAAAAAAAADQ5AaoAAAAA2MzvAen7U3cAAO8BAAAAAPX7U3ducsuq9f///wAAAAAAAAAAAAAAAJABAACCc8uqdMvvAd2vc3cAABZ2aMvvAQAAAABwy+8BAAAAAAAAAABhuHJ3AAAAAAkAAACIzO8BiMzvAQACAAD8////AQAAAAAAAAAAAAAAAAAAAAAAAAAAAAAAsI5k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2UsQAAD3Ab0ts27KV6llKPsBqnB3/gEoAgAA0Ae/AQgCAADQB78BZAAAAMwP7wEIAgAAUM9LENDWChMA9WcXAAAAAAAAAAAAAL8BAgAAAAAAAABBAAAAAAC/AXwCvwEAAAAA/AEAAJwVvwEAAAAAAAD3AZgVvwEAAIl3kAnvAa5eiXcY2EsQrl6JdwAAAAAAAAAAoPn3AaD59wGkCe8BHy+nbgAA9wEAAAAA/AEAALQJ7wHdLqduAAAAAAcAAAAAAAAAYbhyd/wBAAAHAAAA3ArvAdwK7wEAAgAA/P///wEAAAAAAAAAAAAAAAAAAACwjm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8XgAnvAWQL7wHO/FN3dJz3AQAAAAAtEQqqOwAAAH8AAAAAAAAABQAAAOsAAACwbzQXAAAAADh6GBMAAAAA4MYBASiHGBMAAAAAOHoYE7CSuG4DAAAAuJK4bgEAAAA410wXvGrrbr0ts27KV6llKPsBqnB3/gHUCu8B6ftTdwAA7wECAAAA9ftTd8wP7wHg////AAAAAAAAAAAAAAAAkAEAAAAAAAEAAAAAYQByAGkAYQBsAAAAAAAAAAAAAAAAAAAABgAAAAAAAABhuHJ3AAAAAAYAAACECu8BhArvAQACAAD8////AQAAAAAAAAAAAAAAAAAAALCO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O8BraZUd4UMAACQpO8BlxUhJJcVJAAAAAAAXk7FboUMQP//////YCQAAApACgAwC18XAAAAAJcVJP//////YCQAACEkAQDAAkMfAAAAAJw9pXZ5RFJ3lxUhJJxUXxcBAAAA/////wAAAADY0xwT/KjvAQAAAADY0xwTAAAVE4pEUnfAAkMflxUhJAEAAACcVF8X2NMcEwAAAAAAAAAAlxUkAPyo7wGXFST//////2AkAAAhJAEAwAJDHwAAAACOJFZ3lxUhJMD3nR0RAAAA/////wAAAAAQAAAAAwEAAOq8AAAcAAABlxUhJ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E7ZkpGNAddf8NGyp4K7SXYv5dS6+Gtf1CA7aEYdXOKw=</DigestValue>
    </Reference>
    <Reference Type="http://www.w3.org/2000/09/xmldsig#Object" URI="#idOfficeObject">
      <DigestMethod Algorithm="http://www.w3.org/2001/04/xmlenc#sha256"/>
      <DigestValue>QHjCCr3VMiV76KmcGYlfULzrEJ6+DJPZFGKnUnsOiy4=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R8kXAUpTNeXofR5CFCxtv/O7W4LGHVgj/7x5RuI88qc=</DigestValue>
    </Reference>
    <Reference Type="http://www.w3.org/2000/09/xmldsig#Object" URI="#idValidSigLnImg">
      <DigestMethod Algorithm="http://www.w3.org/2001/04/xmlenc#sha256"/>
      <DigestValue>Gv0ryfq6tWlnJ1hA4TbkgYQrRU0vSBXSnvqZHzwwI78=</DigestValue>
    </Reference>
    <Reference Type="http://www.w3.org/2000/09/xmldsig#Object" URI="#idInvalidSigLnImg">
      <DigestMethod Algorithm="http://www.w3.org/2001/04/xmlenc#sha256"/>
      <DigestValue>AozNX5lEc4GhPSF06QqvIGS8ARMKoSG14s5rN+IFutU=</DigestValue>
    </Reference>
  </SignedInfo>
  <SignatureValue>HL55Db+mK05Nq2hbtqCEaOtTqTHTQ9AP4z6FNF+7w3ExvlenCWrM8PcYVLFOqTIz+hsmyp34QAbr
ZN8vEGjoZnJT+Bcn7kFvMIT29laVFeEVtuqSsa29Dnbo+gM1GqOtJFA7DtO6Bm3mzWu+OwvXohMt
H7qZ1TyM8N7n3MiBUBvHcrWy7GFjmUJ0xA2MHpDNj0N3c4vGwS+7tzdKiQBSkH1sLg0GYU1CqOrJ
n23pdEpBMXABOczS+k3Te89KlYFAz//IYA6VplunqN6j8R72G3YZr7p49gE68A88QoOk6+yemusj
h7TuQ1hn26z+gvOJRJxkihua7nQbC7CVkbfgRQ==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fBtQ41ZmyzYV78p9zkFAEcJSEfY3WN4ce6Tbpz3REW8=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QT0fWVKiLykFrLmxNoaacat8Trc/9ODyFe1yk+P1iGo=</DigestValue>
      </Reference>
      <Reference URI="/xl/drawings/vmlDrawing2.vml?ContentType=application/vnd.openxmlformats-officedocument.vmlDrawing">
        <DigestMethod Algorithm="http://www.w3.org/2001/04/xmlenc#sha256"/>
        <DigestValue>EtrclXykNYcBMPbfSWkz0w3pYwSmD4w3Y0L2Sufk/+I=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bGSqAdJUTY3DckGW7RFA0g29OHQutdR+8tzYAv+hdH4=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wtC843l57Pm3O34K+wL1G4v77s4rOGAqFZe+MDAyVPI=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CGWVzOI0hzivmkq9ZFN4JmSdQLamq4m8XohRrnk47zw=</DigestValue>
      </Reference>
      <Reference URI="/xl/worksheets/sheet2.xml?ContentType=application/vnd.openxmlformats-officedocument.spreadsheetml.worksheet+xml">
        <DigestMethod Algorithm="http://www.w3.org/2001/04/xmlenc#sha256"/>
        <DigestValue>0rRjC+mqaPjBbuN7JXLjyJ6p78HL1dK5d2P331Tj6VA=</DigestValue>
      </Reference>
      <Reference URI="/xl/worksheets/sheet3.xml?ContentType=application/vnd.openxmlformats-officedocument.spreadsheetml.worksheet+xml">
        <DigestMethod Algorithm="http://www.w3.org/2001/04/xmlenc#sha256"/>
        <DigestValue>mqRhxCyfsk98fx3iOcdbjxpyEfTIi9COZsPQkpJMGUs=</DigestValue>
      </Reference>
      <Reference URI="/xl/worksheets/sheet4.xml?ContentType=application/vnd.openxmlformats-officedocument.spreadsheetml.worksheet+xml">
        <DigestMethod Algorithm="http://www.w3.org/2001/04/xmlenc#sha256"/>
        <DigestValue>GjkciJHPtgmYqdVtRPGz3UbwGo9d7NU5bFkQJfRSypQ=</DigestValue>
      </Reference>
      <Reference URI="/xl/worksheets/sheet5.xml?ContentType=application/vnd.openxmlformats-officedocument.spreadsheetml.worksheet+xml">
        <DigestMethod Algorithm="http://www.w3.org/2001/04/xmlenc#sha256"/>
        <DigestValue>LdVrud/ifm6k3lbz57SuzSL85QlcbRLpnLajKidnOLg=</DigestValue>
      </Reference>
      <Reference URI="/xl/worksheets/sheet6.xml?ContentType=application/vnd.openxmlformats-officedocument.spreadsheetml.worksheet+xml">
        <DigestMethod Algorithm="http://www.w3.org/2001/04/xmlenc#sha256"/>
        <DigestValue>gOcEJ0BoK5EYAPV5a5J+ZWtGeE5A/b+ghm5vXzpyUNs=</DigestValue>
      </Reference>
      <Reference URI="/xl/worksheets/sheet7.xml?ContentType=application/vnd.openxmlformats-officedocument.spreadsheetml.worksheet+xml">
        <DigestMethod Algorithm="http://www.w3.org/2001/04/xmlenc#sha256"/>
        <DigestValue>c3wMv0gcPBsLNvcbpieDoJREsqtOcghFah0FrjT8AAQ=</DigestValue>
      </Reference>
      <Reference URI="/xl/worksheets/sheet8.xml?ContentType=application/vnd.openxmlformats-officedocument.spreadsheetml.worksheet+xml">
        <DigestMethod Algorithm="http://www.w3.org/2001/04/xmlenc#sha256"/>
        <DigestValue>BZzws498wNgof4dbjCqYgraiDliBRbsBjqBswpepTLU=</DigestValue>
      </Reference>
      <Reference URI="/xl/worksheets/sheet9.xml?ContentType=application/vnd.openxmlformats-officedocument.spreadsheetml.worksheet+xml">
        <DigestMethod Algorithm="http://www.w3.org/2001/04/xmlenc#sha256"/>
        <DigestValue>8JdikELdT/2RNBGWmE7VE0i/PxJ2kFrziaKNhrPnRBY=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{634564F4-3ED7-4014-9281-AF0F04236E32}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2022-12-29T04:44:40Z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vAGjN7wHO/FN33GKNdzjL7wCKDgoRAAAAADDb9wEw2/cBdq4NcAAAAAAQ32sJLMvvAQAAAAAAAAAAAAAAAAAAAABA3vcBAAAAAAAAAAAAAAAAAAAAAAAAAAAAAAAAAAAAAAAAAAAAAAAANDkBqgAAAADYzO8B6ftTdwAA7wEAAAAA9ftTd25yy6r1////AAAAAAAAAAAAAAAAkAEAAIJzy6p0y+8B3a9zdwAAFnZoy+8BAAAAAHDL7wEAAAAAAAAAAGG4cncAAAAACQAAAIjM7wGIzO8BAAIAAPz///8BAAAAAAAAAAAAAAAAAAAAAAAAAAAAAACwjm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2UsQAAD3Ab0ts27KV6llKPsBqnB3/gEoAgAA0Ae/AQgCAADQB78BZAAAAMwP7wEIAgAAUM9LENDWChMA9WcXAAAAAAAAAAAAAL8BAgAAAAAAAABBAAAAAAC/AXwCvwEAAAAA/AEAAJwVvwEAAAAAAAD3AZgVvwEAAIl3kAnvAa5eiXcY2EsQrl6JdwAAAAAAAAAAoPn3AaD59wGkCe8BHy+nbgAA9wEAAAAA/AEAALQJ7wHdLqduAAAAAAcAAAAAAAAAYbhyd/wBAAAHAAAA3ArvAdwK7wEAAgAA/P///wEAAAAAAAAAAAAAAAAAAACwjm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8XgAnvAWQL7wHO/FN3dJz3AQAAAAAtEQqqOwAAAH8AAAAAAAAABQAAAOsAAACwbzQXAAAAADh6GBMAAAAA4MYBASiHGBMAAAAAOHoYE7CSuG4DAAAAuJK4bgEAAAA410wXvGrrbr0ts27KV6llKPsBqnB3/gHUCu8B6ftTdwAA7wECAAAA9ftTd8wP7wHg////AAAAAAAAAAAAAAAAkAEAAAAAAAEAAAAAYQByAGkAYQBsAAAAAAAAAAAAAAAAAAAABgAAAAAAAABhuHJ3AAAAAAYAAACECu8BhArvAQACAAD8////AQAAAAAAAAAAAAAAAAAAALCO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+8BraZUd4UMAACwo+8BGgwhHRoMHQAAAAAAXk7FboUMQP//////YCQAAApACgAwC18XAAAAABoMHf//////YCQAACEdAQBACN4JAAAAAJw9pXZ5RFJ3GgwhHZxUXxcBAAAA/////wAAAADYccsdHKjvAQAAAADYccsdAAAVE4pEUndACN4JGgwhHQEAAACcVF8X2HHLHQAAAAAAAAAAGgwdAByo7wEaDB3//////2AkAAAhHQEAQAjeCQAAAACOJFZ3GgwhHUhkcBcKAAAA/////wAAAAAQAAAAAwEAAOq8AAAcAAABGgwhH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L7wBoze8BzvxTd9xijXc4y+8Aig4KEQAAAAAw2/cBMNv3AXauDXAAAAAAEN9rCSzL7wEAAAAAAAAAAAAAAAAAAAAAQN73AQAAAAAAAAAAAAAAAAAAAAAAAAAAAAAAAAAAAAAAAAAAAAAAADQ5AaoAAAAA2MzvAen7U3cAAO8BAAAAAPX7U3ducsuq9f///wAAAAAAAAAAAAAAAJABAACCc8uqdMvvAd2vc3cAABZ2aMvvAQAAAABwy+8BAAAAAAAAAABhuHJ3AAAAAAkAAACIzO8BiMzvAQACAAD8////AQAAAAAAAAAAAAAAAAAAAAAAAAAAAAAAsI5k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2UsQAAD3Ab0ts27KV6llKPsBqnB3/gEoAgAA0Ae/AQgCAADQB78BZAAAAMwP7wEIAgAAUM9LENDWChMA9WcXAAAAAAAAAAAAAL8BAgAAAAAAAABBAAAAAAC/AXwCvwEAAAAA/AEAAJwVvwEAAAAAAAD3AZgVvwEAAIl3kAnvAa5eiXcY2EsQrl6JdwAAAAAAAAAAoPn3AaD59wGkCe8BHy+nbgAA9wEAAAAA/AEAALQJ7wHdLqduAAAAAAcAAAAAAAAAYbhyd/wBAAAHAAAA3ArvAdwK7wEAAgAA/P///wEAAAAAAAAAAAAAAAAAAACwjm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8XgAnvAWQL7wHO/FN3dJz3AQAAAAAtEQqqOwAAAH8AAAAAAAAABQAAAOsAAACwbzQXAAAAADh6GBMAAAAA4MYBASiHGBMAAAAAOHoYE7CSuG4DAAAAuJK4bgEAAAA410wXvGrrbr0ts27KV6llKPsBqnB3/gHUCu8B6ftTdwAA7wECAAAA9ftTd8wP7wHg////AAAAAAAAAAAAAAAAkAEAAAAAAAEAAAAAYQByAGkAYQBsAAAAAAAAAAAAAAAAAAAABgAAAAAAAABhuHJ3AAAAAAYAAACECu8BhArvAQACAAD8////AQAAAAAAAAAAAAAAAAAAALCO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+8BraZUd4UMAACwo+8BIg8hBSIPBQAAAAAAXk7FboUMQP//////YCQAAApACgAwC18XAAAAACIPBf//////YCQAACEFAQBACN4JAAAAAJw9pXZ5RFJ3Ig8hBZxUXxcBAAAA/////wAAAABw9codHKjvAQAAAABw9codAAAVE4pEUndACN4JIg8hBQEAAACcVF8XcPXKHQAAAAAAAAAAIg8FAByo7wEiDwX//////2AkAAAhBQEAQAjeCQAAAACOJFZ3Ig8hBbDlShcRAAAA/////wAAAAAQAAAAAwEAAOq8AAAcAAABIg8hB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2022-12-23T07:09:54Z</dcterms:modified>
</cp:coreProperties>
</file>